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ef28fb2270c17bf7/Desktop/"/>
    </mc:Choice>
  </mc:AlternateContent>
  <xr:revisionPtr revIDLastSave="18" documentId="8_{4D1ECD06-4CF1-40F6-9C6A-C4E618802E78}" xr6:coauthVersionLast="47" xr6:coauthVersionMax="47" xr10:uidLastSave="{7A39AC32-C319-4A0E-B28A-FC9F3E28EAB0}"/>
  <bookViews>
    <workbookView xWindow="28680" yWindow="-120" windowWidth="29040" windowHeight="16440" xr2:uid="{25090C61-2985-47E0-BB3C-4C02DE742975}"/>
  </bookViews>
  <sheets>
    <sheet name="Introduction" sheetId="1" r:id="rId1"/>
    <sheet name="Revenue Drivers" sheetId="2" r:id="rId2"/>
    <sheet name="Profit Drivers" sheetId="3" r:id="rId3"/>
    <sheet name="Cash Flow Driver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4" l="1"/>
  <c r="E8" i="4"/>
  <c r="E7" i="4"/>
  <c r="E6" i="4"/>
  <c r="E5" i="4"/>
  <c r="E9" i="3"/>
  <c r="E7" i="3"/>
  <c r="E5" i="3"/>
  <c r="E6" i="3"/>
  <c r="E8" i="3"/>
  <c r="E9" i="2"/>
  <c r="E8" i="2"/>
  <c r="E7" i="2"/>
  <c r="E5" i="2"/>
  <c r="E6" i="2"/>
</calcChain>
</file>

<file path=xl/sharedStrings.xml><?xml version="1.0" encoding="utf-8"?>
<sst xmlns="http://schemas.openxmlformats.org/spreadsheetml/2006/main" count="124" uniqueCount="93">
  <si>
    <t>Driver Name</t>
  </si>
  <si>
    <t>Definition</t>
  </si>
  <si>
    <t>Formula</t>
  </si>
  <si>
    <t>Final Calculation</t>
  </si>
  <si>
    <t>Leads</t>
  </si>
  <si>
    <t>Represents the total number of prospective customers entering the sales pipeline. The more leads generated, the higher the potential for revenue</t>
  </si>
  <si>
    <t>Total Potential Customers Entering the Sales Pipeline per month</t>
  </si>
  <si>
    <t>Conversion Rate</t>
  </si>
  <si>
    <t>Measures the percentage of leads who are successfully converted into paying customers. Improving this rate can significantly boost revenue without needing more leads.</t>
  </si>
  <si>
    <t>(Number of Leads Converted to Customers/Total Leads)X100</t>
  </si>
  <si>
    <t>Retention Rate</t>
  </si>
  <si>
    <t>Indicates the percentage of customers who continue to buy over time. A high retention rate means customers are satisfied and likely to make repeat purchases, ensuring steady revenue</t>
  </si>
  <si>
    <t>(Number of Returning Customers/Total Customer)X100</t>
  </si>
  <si>
    <t>Purchase Frequency</t>
  </si>
  <si>
    <t>Tracks how often customers make repeat purchases. Increasing purchase frequency can lead to higher revenue without necessarily acquiring new customers.</t>
  </si>
  <si>
    <t>Total Number of Purchases/Total Number of Unique Customers</t>
  </si>
  <si>
    <t>Average Transaction Value</t>
  </si>
  <si>
    <t>The average amount spent in each transaction. Raising this value can increase revenue per sale, even if other metrics remain constant.</t>
  </si>
  <si>
    <t>Total Revenue/Total Number of Transactions</t>
  </si>
  <si>
    <t>Input Table</t>
  </si>
  <si>
    <t>Metric</t>
  </si>
  <si>
    <t>Description</t>
  </si>
  <si>
    <t>Enter Manually</t>
  </si>
  <si>
    <t>Total Leads</t>
  </si>
  <si>
    <t>Leads Converted</t>
  </si>
  <si>
    <t>Total Potential Customers</t>
  </si>
  <si>
    <t>Leads that became paying customers</t>
  </si>
  <si>
    <t>Total Customers</t>
  </si>
  <si>
    <t>Total Number of Unique Customers</t>
  </si>
  <si>
    <t>Returning Customers</t>
  </si>
  <si>
    <t>Customers who made repeat purchases</t>
  </si>
  <si>
    <t>Total Purchases</t>
  </si>
  <si>
    <t>Total Number of Purchases Made</t>
  </si>
  <si>
    <t>Total Revenue</t>
  </si>
  <si>
    <t>Total Transactions</t>
  </si>
  <si>
    <t>Total Revenue Earned</t>
  </si>
  <si>
    <t>Total Number of Transactions</t>
  </si>
  <si>
    <t>Revenue</t>
  </si>
  <si>
    <t>Gross Profit %</t>
  </si>
  <si>
    <t>Marketing Expenses</t>
  </si>
  <si>
    <t>Payroll Expenses</t>
  </si>
  <si>
    <t>Overhead Expenses</t>
  </si>
  <si>
    <t>Total Sales of the business</t>
  </si>
  <si>
    <t>Revenue less the direct costs (Cost of Goods Sold or COGS) that the business incurs when they make a sale</t>
  </si>
  <si>
    <t>The total costs incurred in promoting, advertising, and selling products or services.</t>
  </si>
  <si>
    <t>Revenue from Income Statement</t>
  </si>
  <si>
    <t>((Revenue - COGS)/Revenue) X 100</t>
  </si>
  <si>
    <t>The ongoing operational expenses required to run a business that are not directly tied to production, such as rent, utilities, and office supplies.</t>
  </si>
  <si>
    <t>(Sum of All Marketing-related Costs/Revenue)X100</t>
  </si>
  <si>
    <t>The total cost of employee compensation, including wages, salaries, benefits, and payroll taxes not included in COGS</t>
  </si>
  <si>
    <t>Marketing Expenses %</t>
  </si>
  <si>
    <t>Payroll Expenses %</t>
  </si>
  <si>
    <t>Overhead Expenses %</t>
  </si>
  <si>
    <t>(Total Salaries + Total Benefits + Payroll Taxes)/Revenue)X100</t>
  </si>
  <si>
    <t>(Sum of All Indirect Costs/Revenue)X100</t>
  </si>
  <si>
    <t>Cost of Goods Sold</t>
  </si>
  <si>
    <t>Total income from sales</t>
  </si>
  <si>
    <t>Total production costs</t>
  </si>
  <si>
    <t>Costs related to marketing</t>
  </si>
  <si>
    <t>Employee compensation costs</t>
  </si>
  <si>
    <t>Operational expenses unrelated to production</t>
  </si>
  <si>
    <t>(+/-) Inventory Balance</t>
  </si>
  <si>
    <t>(+/-) A/R Balance</t>
  </si>
  <si>
    <t>(+/-) Other Assets</t>
  </si>
  <si>
    <t>(+/-) Debt</t>
  </si>
  <si>
    <t>(+/-) Owners Equity</t>
  </si>
  <si>
    <t>Profit</t>
  </si>
  <si>
    <t>If a business buys inventory, available cash goes down. If a business sells inventory, available cash goes up</t>
  </si>
  <si>
    <t>If a custimer owes the business, available cash goes down. If a customer pays what they owe, available cash goes up</t>
  </si>
  <si>
    <t>The amount of the tangible and intangible items that the business either buys or sells. If a business buys an asset, available cash goes down. If a business sells an asset, available cash goes up</t>
  </si>
  <si>
    <t>The amount of cash borrowed for use in the business. If a business pays down debt, available cash goes down. If a business increases debt, avaialble cash goes up</t>
  </si>
  <si>
    <t>The amount of cash that the owner puts in or rakes out of the business. If the owner withdraws cash, available cash goes down. If the business owner invests cash in their business, available cahs goes up</t>
  </si>
  <si>
    <t>Cost per Unity * Quantity of Inventory on Hand</t>
  </si>
  <si>
    <t>Total Outstanding Invoices</t>
  </si>
  <si>
    <t>Total of All Other Assets Values</t>
  </si>
  <si>
    <t>Short Term Debt + Long Term Debt</t>
  </si>
  <si>
    <t>Total Assets - Total Liabilities</t>
  </si>
  <si>
    <t>Cost per Unit</t>
  </si>
  <si>
    <t>Quantity on Hand</t>
  </si>
  <si>
    <t>A/R Invoices</t>
  </si>
  <si>
    <t>Other Assets</t>
  </si>
  <si>
    <t>Short-Term Debt</t>
  </si>
  <si>
    <t>Long-Term Debt</t>
  </si>
  <si>
    <t>Total Assets</t>
  </si>
  <si>
    <t>Cost to produce/acquire each unit</t>
  </si>
  <si>
    <t>Inventory on hand in units</t>
  </si>
  <si>
    <t>List of outstanding invoices</t>
  </si>
  <si>
    <t>Other asset values</t>
  </si>
  <si>
    <t>Amount due within a year</t>
  </si>
  <si>
    <t>Amount due after one year</t>
  </si>
  <si>
    <t>Total Liabilities</t>
  </si>
  <si>
    <t>All liabilities owed</t>
  </si>
  <si>
    <t>All assets held by the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</si>
</sst>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quot;$&quot;#,##0.00"/>
  </numFmts>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theme="1"/>
      <name val="Times New Roman"/>
      <family val="1"/>
    </font>
    <font>
      <b/>
      <sz val="14"/>
      <color theme="0"/>
      <name val="Times New Roman"/>
      <family val="1"/>
    </font>
    <font>
      <b/>
      <sz val="11"/>
      <color theme="0"/>
      <name val="Times New Roman"/>
      <family val="1"/>
    </font>
  </fonts>
  <fills count="4">
    <fill>
      <patternFill patternType="none"/>
    </fill>
    <fill>
      <patternFill patternType="gray125"/>
    </fill>
    <fill>
      <patternFill patternType="solid">
        <fgColor theme="4"/>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37">
    <xf numFmtId="0" fontId="0" fillId="0" borderId="0" xfId="0"/>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0" fillId="3" borderId="0" xfId="0" applyFill="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6" xfId="0" applyFont="1" applyFill="1" applyBorder="1"/>
    <xf numFmtId="9" fontId="3" fillId="3" borderId="6" xfId="1" applyFont="1" applyFill="1" applyBorder="1"/>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xf>
    <xf numFmtId="0" fontId="0" fillId="3" borderId="0" xfId="0" applyFill="1" applyAlignment="1">
      <alignment wrapText="1"/>
    </xf>
    <xf numFmtId="0" fontId="0" fillId="3" borderId="1" xfId="0" applyFill="1" applyBorder="1" applyAlignment="1">
      <alignment horizontal="center" vertical="center"/>
    </xf>
    <xf numFmtId="2" fontId="0" fillId="3" borderId="1" xfId="0" applyNumberFormat="1" applyFill="1" applyBorder="1" applyAlignment="1">
      <alignment horizontal="center" vertical="center"/>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9" fontId="3" fillId="3" borderId="9" xfId="1" applyFont="1" applyFill="1" applyBorder="1"/>
    <xf numFmtId="0" fontId="0" fillId="3" borderId="0" xfId="0" applyFill="1" applyAlignment="1">
      <alignment horizontal="center" vertic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3" borderId="8" xfId="0" applyFill="1" applyBorder="1" applyAlignment="1">
      <alignment horizontal="center" vertical="center"/>
    </xf>
    <xf numFmtId="168" fontId="0" fillId="3" borderId="6" xfId="0" applyNumberFormat="1" applyFill="1" applyBorder="1" applyAlignment="1">
      <alignment horizontal="center" vertical="center"/>
    </xf>
    <xf numFmtId="168" fontId="0" fillId="3" borderId="9" xfId="0" applyNumberFormat="1" applyFill="1" applyBorder="1" applyAlignment="1">
      <alignment horizontal="center" vertical="center"/>
    </xf>
    <xf numFmtId="168" fontId="3" fillId="3" borderId="6" xfId="0" applyNumberFormat="1" applyFont="1" applyFill="1" applyBorder="1" applyAlignment="1">
      <alignment horizontal="center" vertical="center"/>
    </xf>
    <xf numFmtId="9" fontId="3" fillId="3" borderId="6" xfId="1" applyFont="1" applyFill="1" applyBorder="1" applyAlignment="1">
      <alignment horizontal="center" vertical="center"/>
    </xf>
    <xf numFmtId="9" fontId="3" fillId="3" borderId="9" xfId="1" applyFont="1" applyFill="1" applyBorder="1" applyAlignment="1">
      <alignment horizontal="center" vertical="center"/>
    </xf>
    <xf numFmtId="168" fontId="3" fillId="3" borderId="6" xfId="1" applyNumberFormat="1" applyFont="1" applyFill="1" applyBorder="1" applyAlignment="1">
      <alignment horizontal="center" vertical="center"/>
    </xf>
    <xf numFmtId="168" fontId="0" fillId="3" borderId="0" xfId="0" applyNumberFormat="1" applyFill="1" applyAlignment="1">
      <alignment horizontal="center" vertical="center"/>
    </xf>
    <xf numFmtId="2" fontId="0" fillId="3" borderId="0" xfId="0" applyNumberFormat="1" applyFill="1" applyAlignment="1">
      <alignment horizontal="center" vertical="center"/>
    </xf>
    <xf numFmtId="0" fontId="3" fillId="3" borderId="6" xfId="0" applyFont="1" applyFill="1" applyBorder="1" applyAlignment="1">
      <alignment horizontal="center" vertical="center" wrapText="1"/>
    </xf>
    <xf numFmtId="168" fontId="3" fillId="3" borderId="9" xfId="1" applyNumberFormat="1"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217170</xdr:colOff>
      <xdr:row>5</xdr:row>
      <xdr:rowOff>15240</xdr:rowOff>
    </xdr:from>
    <xdr:to>
      <xdr:col>21</xdr:col>
      <xdr:colOff>247650</xdr:colOff>
      <xdr:row>31</xdr:row>
      <xdr:rowOff>57150</xdr:rowOff>
    </xdr:to>
    <xdr:sp macro="" textlink="">
      <xdr:nvSpPr>
        <xdr:cNvPr id="2" name="Rectangle: Rounded Corners 1">
          <a:extLst>
            <a:ext uri="{FF2B5EF4-FFF2-40B4-BE49-F238E27FC236}">
              <a16:creationId xmlns:a16="http://schemas.microsoft.com/office/drawing/2014/main" id="{9C7A2724-6242-0B4E-BA24-464F135C1069}"/>
            </a:ext>
          </a:extLst>
        </xdr:cNvPr>
        <xdr:cNvSpPr/>
      </xdr:nvSpPr>
      <xdr:spPr>
        <a:xfrm>
          <a:off x="826770" y="920115"/>
          <a:ext cx="12222480" cy="4747260"/>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2000" b="1">
              <a:latin typeface="Times New Roman" panose="02020603050405020304" pitchFamily="18" charset="0"/>
              <a:cs typeface="Times New Roman" panose="02020603050405020304" pitchFamily="18" charset="0"/>
            </a:rPr>
            <a:t>Definition of KPIs or Key Drivers</a:t>
          </a:r>
        </a:p>
        <a:p>
          <a:r>
            <a:rPr lang="en-US" sz="2000" b="1">
              <a:latin typeface="Times New Roman" panose="02020603050405020304" pitchFamily="18" charset="0"/>
              <a:cs typeface="Times New Roman" panose="02020603050405020304" pitchFamily="18" charset="0"/>
            </a:rPr>
            <a:t>KPIs</a:t>
          </a:r>
          <a:r>
            <a:rPr lang="en-US" sz="2000">
              <a:latin typeface="Times New Roman" panose="02020603050405020304" pitchFamily="18" charset="0"/>
              <a:cs typeface="Times New Roman" panose="02020603050405020304" pitchFamily="18" charset="0"/>
            </a:rPr>
            <a:t> are measurable values that demonstrate how effectively an organization is achieving its key business objectives.</a:t>
          </a:r>
        </a:p>
        <a:p>
          <a:endParaRPr lang="en-US" sz="2000">
            <a:latin typeface="Times New Roman" panose="02020603050405020304" pitchFamily="18" charset="0"/>
            <a:cs typeface="Times New Roman" panose="02020603050405020304" pitchFamily="18" charset="0"/>
          </a:endParaRPr>
        </a:p>
        <a:p>
          <a:r>
            <a:rPr lang="en-US" sz="2000" b="1">
              <a:latin typeface="Times New Roman" panose="02020603050405020304" pitchFamily="18" charset="0"/>
              <a:cs typeface="Times New Roman" panose="02020603050405020304" pitchFamily="18" charset="0"/>
            </a:rPr>
            <a:t>Key Drivers</a:t>
          </a:r>
          <a:r>
            <a:rPr lang="en-US" sz="2000">
              <a:latin typeface="Times New Roman" panose="02020603050405020304" pitchFamily="18" charset="0"/>
              <a:cs typeface="Times New Roman" panose="02020603050405020304" pitchFamily="18" charset="0"/>
            </a:rPr>
            <a:t> are the underlying factors that directly influence the performance and success of KPIs. These drivers are often action-based and impact the final KPI outcome.</a:t>
          </a:r>
        </a:p>
        <a:p>
          <a:endParaRPr lang="en-US" sz="2000">
            <a:latin typeface="Times New Roman" panose="02020603050405020304" pitchFamily="18" charset="0"/>
            <a:cs typeface="Times New Roman" panose="02020603050405020304" pitchFamily="18" charset="0"/>
          </a:endParaRPr>
        </a:p>
        <a:p>
          <a:r>
            <a:rPr lang="en-US" sz="2000" b="1">
              <a:latin typeface="Times New Roman" panose="02020603050405020304" pitchFamily="18" charset="0"/>
              <a:cs typeface="Times New Roman" panose="02020603050405020304" pitchFamily="18" charset="0"/>
            </a:rPr>
            <a:t>2. Characteristics of Effective KPIs</a:t>
          </a:r>
        </a:p>
        <a:p>
          <a:pPr lvl="1"/>
          <a:r>
            <a:rPr lang="en-US" sz="2000" b="1">
              <a:latin typeface="Times New Roman" panose="02020603050405020304" pitchFamily="18" charset="0"/>
              <a:cs typeface="Times New Roman" panose="02020603050405020304" pitchFamily="18" charset="0"/>
            </a:rPr>
            <a:t>Specific</a:t>
          </a:r>
          <a:r>
            <a:rPr lang="en-US" sz="2000">
              <a:latin typeface="Times New Roman" panose="02020603050405020304" pitchFamily="18" charset="0"/>
              <a:cs typeface="Times New Roman" panose="02020603050405020304" pitchFamily="18" charset="0"/>
            </a:rPr>
            <a:t>: They should be clear and focused on a specific objective.</a:t>
          </a:r>
        </a:p>
        <a:p>
          <a:pPr lvl="1"/>
          <a:r>
            <a:rPr lang="en-US" sz="2000" b="1">
              <a:latin typeface="Times New Roman" panose="02020603050405020304" pitchFamily="18" charset="0"/>
              <a:cs typeface="Times New Roman" panose="02020603050405020304" pitchFamily="18" charset="0"/>
            </a:rPr>
            <a:t>Measurable</a:t>
          </a:r>
          <a:r>
            <a:rPr lang="en-US" sz="2000">
              <a:latin typeface="Times New Roman" panose="02020603050405020304" pitchFamily="18" charset="0"/>
              <a:cs typeface="Times New Roman" panose="02020603050405020304" pitchFamily="18" charset="0"/>
            </a:rPr>
            <a:t>: They need to be quantifiable to track progress.</a:t>
          </a:r>
        </a:p>
        <a:p>
          <a:pPr lvl="1"/>
          <a:r>
            <a:rPr lang="en-US" sz="2000" b="1">
              <a:latin typeface="Times New Roman" panose="02020603050405020304" pitchFamily="18" charset="0"/>
              <a:cs typeface="Times New Roman" panose="02020603050405020304" pitchFamily="18" charset="0"/>
            </a:rPr>
            <a:t>Achievable</a:t>
          </a:r>
          <a:r>
            <a:rPr lang="en-US" sz="2000">
              <a:latin typeface="Times New Roman" panose="02020603050405020304" pitchFamily="18" charset="0"/>
              <a:cs typeface="Times New Roman" panose="02020603050405020304" pitchFamily="18" charset="0"/>
            </a:rPr>
            <a:t>: Realistic targets that can be reasonably achieved given available resources.</a:t>
          </a:r>
        </a:p>
        <a:p>
          <a:pPr lvl="1"/>
          <a:r>
            <a:rPr lang="en-US" sz="2000" b="1">
              <a:latin typeface="Times New Roman" panose="02020603050405020304" pitchFamily="18" charset="0"/>
              <a:cs typeface="Times New Roman" panose="02020603050405020304" pitchFamily="18" charset="0"/>
            </a:rPr>
            <a:t>Relevant</a:t>
          </a:r>
          <a:r>
            <a:rPr lang="en-US" sz="2000">
              <a:latin typeface="Times New Roman" panose="02020603050405020304" pitchFamily="18" charset="0"/>
              <a:cs typeface="Times New Roman" panose="02020603050405020304" pitchFamily="18" charset="0"/>
            </a:rPr>
            <a:t>: Aligned with the broader goals and strategy of the organization.</a:t>
          </a:r>
        </a:p>
        <a:p>
          <a:pPr lvl="1"/>
          <a:r>
            <a:rPr lang="en-US" sz="2000" b="1">
              <a:latin typeface="Times New Roman" panose="02020603050405020304" pitchFamily="18" charset="0"/>
              <a:cs typeface="Times New Roman" panose="02020603050405020304" pitchFamily="18" charset="0"/>
            </a:rPr>
            <a:t>Time-bound</a:t>
          </a:r>
          <a:r>
            <a:rPr lang="en-US" sz="2000">
              <a:latin typeface="Times New Roman" panose="02020603050405020304" pitchFamily="18" charset="0"/>
              <a:cs typeface="Times New Roman" panose="02020603050405020304" pitchFamily="18" charset="0"/>
            </a:rPr>
            <a:t>: Set within a specific timeframe to assess progress over periods.</a:t>
          </a:r>
        </a:p>
        <a:p>
          <a:pPr algn="l"/>
          <a:endParaRPr lang="en-US" sz="2000" kern="1200">
            <a:latin typeface="Times New Roman" panose="02020603050405020304" pitchFamily="18" charset="0"/>
            <a:cs typeface="Times New Roman" panose="02020603050405020304" pitchFamily="18" charset="0"/>
          </a:endParaRPr>
        </a:p>
      </xdr:txBody>
    </xdr:sp>
    <xdr:clientData/>
  </xdr:twoCellAnchor>
  <xdr:twoCellAnchor>
    <xdr:from>
      <xdr:col>2</xdr:col>
      <xdr:colOff>38100</xdr:colOff>
      <xdr:row>34</xdr:row>
      <xdr:rowOff>24765</xdr:rowOff>
    </xdr:from>
    <xdr:to>
      <xdr:col>16</xdr:col>
      <xdr:colOff>571500</xdr:colOff>
      <xdr:row>48</xdr:row>
      <xdr:rowOff>85725</xdr:rowOff>
    </xdr:to>
    <xdr:sp macro="" textlink="">
      <xdr:nvSpPr>
        <xdr:cNvPr id="3" name="Rectangle 2">
          <a:extLst>
            <a:ext uri="{FF2B5EF4-FFF2-40B4-BE49-F238E27FC236}">
              <a16:creationId xmlns:a16="http://schemas.microsoft.com/office/drawing/2014/main" id="{470A4286-CD8E-72EB-9ED2-3D879127FE7A}"/>
            </a:ext>
          </a:extLst>
        </xdr:cNvPr>
        <xdr:cNvSpPr/>
      </xdr:nvSpPr>
      <xdr:spPr>
        <a:xfrm>
          <a:off x="1257300" y="6177915"/>
          <a:ext cx="9067800" cy="259461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kern="1200">
              <a:latin typeface="Times New Roman" panose="02020603050405020304" pitchFamily="18" charset="0"/>
              <a:cs typeface="Times New Roman" panose="02020603050405020304" pitchFamily="18" charset="0"/>
            </a:rPr>
            <a:t>Instructions:</a:t>
          </a:r>
        </a:p>
        <a:p>
          <a:r>
            <a:rPr lang="en-US" b="1">
              <a:latin typeface="Times New Roman" panose="02020603050405020304" pitchFamily="18" charset="0"/>
              <a:cs typeface="Times New Roman" panose="02020603050405020304" pitchFamily="18" charset="0"/>
            </a:rPr>
            <a:t>1. Data Entry</a:t>
          </a:r>
          <a:r>
            <a:rPr lang="en-US">
              <a:latin typeface="Times New Roman" panose="02020603050405020304" pitchFamily="18" charset="0"/>
              <a:cs typeface="Times New Roman" panose="02020603050405020304" pitchFamily="18" charset="0"/>
            </a:rPr>
            <a:t>:</a:t>
          </a:r>
        </a:p>
        <a:p>
          <a:r>
            <a:rPr lang="en-US" b="1">
              <a:latin typeface="Times New Roman" panose="02020603050405020304" pitchFamily="18" charset="0"/>
              <a:cs typeface="Times New Roman" panose="02020603050405020304" pitchFamily="18" charset="0"/>
            </a:rPr>
            <a:t>Enter Core Metrics</a:t>
          </a:r>
          <a:r>
            <a:rPr lang="en-US">
              <a:latin typeface="Times New Roman" panose="02020603050405020304" pitchFamily="18" charset="0"/>
              <a:cs typeface="Times New Roman" panose="02020603050405020304" pitchFamily="18" charset="0"/>
            </a:rPr>
            <a:t>: Start by entering basic values like sales quantity, unit price, expenses, inventory, A/R, and debt. Each metric has designated cells—fill them in as per the descriptions in each section.</a:t>
          </a:r>
        </a:p>
        <a:p>
          <a:r>
            <a:rPr lang="en-US" b="1">
              <a:latin typeface="Times New Roman" panose="02020603050405020304" pitchFamily="18" charset="0"/>
              <a:cs typeface="Times New Roman" panose="02020603050405020304" pitchFamily="18" charset="0"/>
            </a:rPr>
            <a:t>Input Frequency</a:t>
          </a:r>
          <a:r>
            <a:rPr lang="en-US">
              <a:latin typeface="Times New Roman" panose="02020603050405020304" pitchFamily="18" charset="0"/>
              <a:cs typeface="Times New Roman" panose="02020603050405020304" pitchFamily="18" charset="0"/>
            </a:rPr>
            <a:t>: Update the data regularly (e.g., weekly, monthly) to track performance over time.</a:t>
          </a:r>
        </a:p>
        <a:p>
          <a:endParaRPr lang="en-US">
            <a:latin typeface="Times New Roman" panose="02020603050405020304" pitchFamily="18" charset="0"/>
            <a:cs typeface="Times New Roman" panose="02020603050405020304" pitchFamily="18" charset="0"/>
          </a:endParaRPr>
        </a:p>
        <a:p>
          <a:r>
            <a:rPr lang="en-US" b="1">
              <a:latin typeface="Times New Roman" panose="02020603050405020304" pitchFamily="18" charset="0"/>
              <a:cs typeface="Times New Roman" panose="02020603050405020304" pitchFamily="18" charset="0"/>
            </a:rPr>
            <a:t>2. Automatic Calculations</a:t>
          </a:r>
          <a:r>
            <a:rPr lang="en-US">
              <a:latin typeface="Times New Roman" panose="02020603050405020304" pitchFamily="18" charset="0"/>
              <a:cs typeface="Times New Roman" panose="02020603050405020304" pitchFamily="18" charset="0"/>
            </a:rPr>
            <a:t>:</a:t>
          </a:r>
        </a:p>
        <a:p>
          <a:r>
            <a:rPr lang="en-US">
              <a:latin typeface="Times New Roman" panose="02020603050405020304" pitchFamily="18" charset="0"/>
              <a:cs typeface="Times New Roman" panose="02020603050405020304" pitchFamily="18" charset="0"/>
            </a:rPr>
            <a:t>Key formulas are pre-set in each section (e.g., Revenue, Gross Profit %, Conversion Rate). As you update input data, Excel will auto-calculate the related KPIs and cash flow drivers.</a:t>
          </a:r>
        </a:p>
        <a:p>
          <a:r>
            <a:rPr lang="en-US">
              <a:latin typeface="Times New Roman" panose="02020603050405020304" pitchFamily="18" charset="0"/>
              <a:cs typeface="Times New Roman" panose="02020603050405020304" pitchFamily="18" charset="0"/>
            </a:rPr>
            <a:t>Cells with formulas are protected to avoid accidental edits. Focus on updating only input cells.</a:t>
          </a:r>
        </a:p>
        <a:p>
          <a:endParaRPr lang="en-US">
            <a:latin typeface="Times New Roman" panose="02020603050405020304" pitchFamily="18" charset="0"/>
            <a:cs typeface="Times New Roman" panose="02020603050405020304" pitchFamily="18" charset="0"/>
          </a:endParaRPr>
        </a:p>
        <a:p>
          <a:r>
            <a:rPr lang="en-US" b="1">
              <a:latin typeface="Times New Roman" panose="02020603050405020304" pitchFamily="18" charset="0"/>
              <a:cs typeface="Times New Roman" panose="02020603050405020304" pitchFamily="18" charset="0"/>
            </a:rPr>
            <a:t>3. Understanding KPI Definitions and Formulas</a:t>
          </a:r>
          <a:r>
            <a:rPr lang="en-US">
              <a:latin typeface="Times New Roman" panose="02020603050405020304" pitchFamily="18" charset="0"/>
              <a:cs typeface="Times New Roman" panose="02020603050405020304" pitchFamily="18" charset="0"/>
            </a:rPr>
            <a:t>:</a:t>
          </a:r>
        </a:p>
        <a:p>
          <a:r>
            <a:rPr lang="en-US">
              <a:latin typeface="Times New Roman" panose="02020603050405020304" pitchFamily="18" charset="0"/>
              <a:cs typeface="Times New Roman" panose="02020603050405020304" pitchFamily="18" charset="0"/>
            </a:rPr>
            <a:t>Each section includes brief descriptions and formulas so you can understand what each KPI represents and how it’s calculated.</a:t>
          </a:r>
        </a:p>
        <a:p>
          <a:r>
            <a:rPr lang="en-US">
              <a:latin typeface="Times New Roman" panose="02020603050405020304" pitchFamily="18" charset="0"/>
              <a:cs typeface="Times New Roman" panose="02020603050405020304" pitchFamily="18" charset="0"/>
            </a:rPr>
            <a:t>Use this information to ensure that you’re interpreting each KPI accurately.</a:t>
          </a:r>
        </a:p>
        <a:p>
          <a:pPr algn="l"/>
          <a:endParaRPr lang="en-US" sz="1100" kern="12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74777-4B8D-4E25-B5E0-67B4B11C0EA4}">
  <dimension ref="A1"/>
  <sheetViews>
    <sheetView showGridLines="0" tabSelected="1" topLeftCell="A17" workbookViewId="0">
      <selection activeCell="K52" sqref="K52"/>
    </sheetView>
  </sheetViews>
  <sheetFormatPr defaultRowHeight="14.4" x14ac:dyDescent="0.3"/>
  <cols>
    <col min="1" max="16384" width="8.88671875" style="6"/>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60577-2CE8-4C0D-8885-B59369EE8576}">
  <dimension ref="B3:E22"/>
  <sheetViews>
    <sheetView showGridLines="0" workbookViewId="0">
      <selection activeCell="C31" sqref="C31"/>
    </sheetView>
  </sheetViews>
  <sheetFormatPr defaultRowHeight="14.4" x14ac:dyDescent="0.3"/>
  <cols>
    <col min="1" max="1" width="8.88671875" style="6"/>
    <col min="2" max="2" width="26.21875" style="6" bestFit="1" customWidth="1"/>
    <col min="3" max="3" width="101" style="6" customWidth="1"/>
    <col min="4" max="4" width="56.33203125" style="6" bestFit="1" customWidth="1"/>
    <col min="5" max="5" width="21.21875" style="6" bestFit="1" customWidth="1"/>
    <col min="6" max="16384" width="8.88671875" style="6"/>
  </cols>
  <sheetData>
    <row r="3" spans="2:5" ht="15" thickBot="1" x14ac:dyDescent="0.35"/>
    <row r="4" spans="2:5" ht="17.399999999999999" x14ac:dyDescent="0.3">
      <c r="B4" s="1" t="s">
        <v>0</v>
      </c>
      <c r="C4" s="2" t="s">
        <v>1</v>
      </c>
      <c r="D4" s="2" t="s">
        <v>2</v>
      </c>
      <c r="E4" s="3" t="s">
        <v>3</v>
      </c>
    </row>
    <row r="5" spans="2:5" ht="27.6" x14ac:dyDescent="0.3">
      <c r="B5" s="4" t="s">
        <v>4</v>
      </c>
      <c r="C5" s="7" t="s">
        <v>5</v>
      </c>
      <c r="D5" s="8" t="s">
        <v>6</v>
      </c>
      <c r="E5" s="9" t="str">
        <f>IF(ISBLANK(D16),"",D16)</f>
        <v/>
      </c>
    </row>
    <row r="6" spans="2:5" ht="27.6" x14ac:dyDescent="0.3">
      <c r="B6" s="4" t="s">
        <v>7</v>
      </c>
      <c r="C6" s="7" t="s">
        <v>8</v>
      </c>
      <c r="D6" s="8" t="s">
        <v>9</v>
      </c>
      <c r="E6" s="10" t="str">
        <f>IFERROR(D17/D16, "")</f>
        <v/>
      </c>
    </row>
    <row r="7" spans="2:5" ht="27.6" x14ac:dyDescent="0.3">
      <c r="B7" s="4" t="s">
        <v>10</v>
      </c>
      <c r="C7" s="7" t="s">
        <v>11</v>
      </c>
      <c r="D7" s="8" t="s">
        <v>12</v>
      </c>
      <c r="E7" s="10" t="str">
        <f>IFERROR(D19/D18,"")</f>
        <v/>
      </c>
    </row>
    <row r="8" spans="2:5" ht="27.6" x14ac:dyDescent="0.3">
      <c r="B8" s="4" t="s">
        <v>13</v>
      </c>
      <c r="C8" s="7" t="s">
        <v>14</v>
      </c>
      <c r="D8" s="8" t="s">
        <v>15</v>
      </c>
      <c r="E8" s="10" t="str">
        <f>IFERROR(D20/D18,"")</f>
        <v/>
      </c>
    </row>
    <row r="9" spans="2:5" ht="28.2" thickBot="1" x14ac:dyDescent="0.35">
      <c r="B9" s="5" t="s">
        <v>16</v>
      </c>
      <c r="C9" s="11" t="s">
        <v>17</v>
      </c>
      <c r="D9" s="12" t="s">
        <v>18</v>
      </c>
      <c r="E9" s="18" t="str">
        <f>IFERROR(D21/D22,"")</f>
        <v/>
      </c>
    </row>
    <row r="10" spans="2:5" x14ac:dyDescent="0.3">
      <c r="C10" s="13"/>
    </row>
    <row r="14" spans="2:5" x14ac:dyDescent="0.3">
      <c r="B14" s="16" t="s">
        <v>19</v>
      </c>
      <c r="C14" s="16"/>
      <c r="D14" s="16"/>
    </row>
    <row r="15" spans="2:5" x14ac:dyDescent="0.3">
      <c r="B15" s="17" t="s">
        <v>20</v>
      </c>
      <c r="C15" s="17" t="s">
        <v>21</v>
      </c>
      <c r="D15" s="17" t="s">
        <v>22</v>
      </c>
    </row>
    <row r="16" spans="2:5" x14ac:dyDescent="0.3">
      <c r="B16" s="17" t="s">
        <v>23</v>
      </c>
      <c r="C16" s="14" t="s">
        <v>25</v>
      </c>
      <c r="D16" s="15"/>
    </row>
    <row r="17" spans="2:4" x14ac:dyDescent="0.3">
      <c r="B17" s="17" t="s">
        <v>24</v>
      </c>
      <c r="C17" s="14" t="s">
        <v>26</v>
      </c>
      <c r="D17" s="15"/>
    </row>
    <row r="18" spans="2:4" x14ac:dyDescent="0.3">
      <c r="B18" s="17" t="s">
        <v>27</v>
      </c>
      <c r="C18" s="14" t="s">
        <v>28</v>
      </c>
      <c r="D18" s="15"/>
    </row>
    <row r="19" spans="2:4" x14ac:dyDescent="0.3">
      <c r="B19" s="17" t="s">
        <v>29</v>
      </c>
      <c r="C19" s="14" t="s">
        <v>30</v>
      </c>
      <c r="D19" s="15"/>
    </row>
    <row r="20" spans="2:4" x14ac:dyDescent="0.3">
      <c r="B20" s="17" t="s">
        <v>31</v>
      </c>
      <c r="C20" s="14" t="s">
        <v>32</v>
      </c>
      <c r="D20" s="15"/>
    </row>
    <row r="21" spans="2:4" x14ac:dyDescent="0.3">
      <c r="B21" s="17" t="s">
        <v>33</v>
      </c>
      <c r="C21" s="14" t="s">
        <v>35</v>
      </c>
      <c r="D21" s="15"/>
    </row>
    <row r="22" spans="2:4" x14ac:dyDescent="0.3">
      <c r="B22" s="17" t="s">
        <v>34</v>
      </c>
      <c r="C22" s="14" t="s">
        <v>36</v>
      </c>
      <c r="D22" s="15"/>
    </row>
  </sheetData>
  <mergeCells count="1">
    <mergeCell ref="B14:D14"/>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43032-4F35-4791-A0F1-CE928BA38BDE}">
  <dimension ref="B3:E20"/>
  <sheetViews>
    <sheetView workbookViewId="0">
      <selection activeCell="B14" sqref="B14:D15"/>
    </sheetView>
  </sheetViews>
  <sheetFormatPr defaultRowHeight="14.4" x14ac:dyDescent="0.3"/>
  <cols>
    <col min="1" max="1" width="8.88671875" style="6"/>
    <col min="2" max="2" width="26.21875" style="6" bestFit="1" customWidth="1"/>
    <col min="3" max="3" width="91.88671875" style="6" customWidth="1"/>
    <col min="4" max="4" width="55" style="6" bestFit="1" customWidth="1"/>
    <col min="5" max="5" width="21.21875" style="6" bestFit="1" customWidth="1"/>
    <col min="6" max="16384" width="8.88671875" style="6"/>
  </cols>
  <sheetData>
    <row r="3" spans="2:5" ht="15" thickBot="1" x14ac:dyDescent="0.35"/>
    <row r="4" spans="2:5" ht="17.399999999999999" x14ac:dyDescent="0.3">
      <c r="B4" s="1" t="s">
        <v>0</v>
      </c>
      <c r="C4" s="2" t="s">
        <v>1</v>
      </c>
      <c r="D4" s="2" t="s">
        <v>2</v>
      </c>
      <c r="E4" s="3" t="s">
        <v>3</v>
      </c>
    </row>
    <row r="5" spans="2:5" x14ac:dyDescent="0.3">
      <c r="B5" s="4" t="s">
        <v>37</v>
      </c>
      <c r="C5" s="7" t="s">
        <v>42</v>
      </c>
      <c r="D5" s="8" t="s">
        <v>45</v>
      </c>
      <c r="E5" s="29" t="str">
        <f>IF(ISBLANK(D16),"",D16)</f>
        <v/>
      </c>
    </row>
    <row r="6" spans="2:5" x14ac:dyDescent="0.3">
      <c r="B6" s="4" t="s">
        <v>38</v>
      </c>
      <c r="C6" s="7" t="s">
        <v>43</v>
      </c>
      <c r="D6" s="8" t="s">
        <v>46</v>
      </c>
      <c r="E6" s="30" t="str">
        <f>IFERROR(((D16-D17)/D16)*100,"")</f>
        <v/>
      </c>
    </row>
    <row r="7" spans="2:5" x14ac:dyDescent="0.3">
      <c r="B7" s="4" t="s">
        <v>50</v>
      </c>
      <c r="C7" s="7" t="s">
        <v>44</v>
      </c>
      <c r="D7" s="8" t="s">
        <v>48</v>
      </c>
      <c r="E7" s="30" t="str">
        <f>IFERROR((D18/D16)*100,"")</f>
        <v/>
      </c>
    </row>
    <row r="8" spans="2:5" ht="27.6" x14ac:dyDescent="0.3">
      <c r="B8" s="4" t="s">
        <v>51</v>
      </c>
      <c r="C8" s="7" t="s">
        <v>49</v>
      </c>
      <c r="D8" s="8" t="s">
        <v>53</v>
      </c>
      <c r="E8" s="30" t="str">
        <f>IFERROR(D20/D18,"")</f>
        <v/>
      </c>
    </row>
    <row r="9" spans="2:5" ht="28.2" thickBot="1" x14ac:dyDescent="0.35">
      <c r="B9" s="5" t="s">
        <v>52</v>
      </c>
      <c r="C9" s="7" t="s">
        <v>47</v>
      </c>
      <c r="D9" s="12" t="s">
        <v>54</v>
      </c>
      <c r="E9" s="31" t="str">
        <f>IFERROR((D20/D16)*100,"")</f>
        <v/>
      </c>
    </row>
    <row r="13" spans="2:5" ht="15" thickBot="1" x14ac:dyDescent="0.35"/>
    <row r="14" spans="2:5" x14ac:dyDescent="0.3">
      <c r="B14" s="20" t="s">
        <v>19</v>
      </c>
      <c r="C14" s="21"/>
      <c r="D14" s="22"/>
    </row>
    <row r="15" spans="2:5" x14ac:dyDescent="0.3">
      <c r="B15" s="23" t="s">
        <v>20</v>
      </c>
      <c r="C15" s="17" t="s">
        <v>21</v>
      </c>
      <c r="D15" s="24" t="s">
        <v>22</v>
      </c>
    </row>
    <row r="16" spans="2:5" x14ac:dyDescent="0.3">
      <c r="B16" s="23" t="s">
        <v>37</v>
      </c>
      <c r="C16" s="14" t="s">
        <v>56</v>
      </c>
      <c r="D16" s="27"/>
    </row>
    <row r="17" spans="2:4" x14ac:dyDescent="0.3">
      <c r="B17" s="23" t="s">
        <v>55</v>
      </c>
      <c r="C17" s="14" t="s">
        <v>57</v>
      </c>
      <c r="D17" s="27"/>
    </row>
    <row r="18" spans="2:4" x14ac:dyDescent="0.3">
      <c r="B18" s="23" t="s">
        <v>39</v>
      </c>
      <c r="C18" s="14" t="s">
        <v>58</v>
      </c>
      <c r="D18" s="27"/>
    </row>
    <row r="19" spans="2:4" x14ac:dyDescent="0.3">
      <c r="B19" s="23" t="s">
        <v>40</v>
      </c>
      <c r="C19" s="14" t="s">
        <v>59</v>
      </c>
      <c r="D19" s="27"/>
    </row>
    <row r="20" spans="2:4" ht="15" thickBot="1" x14ac:dyDescent="0.35">
      <c r="B20" s="25" t="s">
        <v>41</v>
      </c>
      <c r="C20" s="26" t="s">
        <v>60</v>
      </c>
      <c r="D20" s="28"/>
    </row>
  </sheetData>
  <mergeCells count="1">
    <mergeCell ref="B14: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C2BAB-5DD0-4BDA-A4D2-8E74C39165FC}">
  <dimension ref="B2:E30"/>
  <sheetViews>
    <sheetView showGridLines="0" workbookViewId="0">
      <selection activeCell="D18" sqref="D18"/>
    </sheetView>
  </sheetViews>
  <sheetFormatPr defaultRowHeight="14.4" x14ac:dyDescent="0.3"/>
  <cols>
    <col min="1" max="1" width="8.88671875" style="6"/>
    <col min="2" max="2" width="23.21875" style="6" bestFit="1" customWidth="1"/>
    <col min="3" max="3" width="88.109375" style="6" customWidth="1"/>
    <col min="4" max="4" width="55" style="6" bestFit="1" customWidth="1"/>
    <col min="5" max="5" width="21.21875" style="6" bestFit="1" customWidth="1"/>
    <col min="6" max="16384" width="8.88671875" style="6"/>
  </cols>
  <sheetData>
    <row r="2" spans="2:5" ht="15" thickBot="1" x14ac:dyDescent="0.35"/>
    <row r="3" spans="2:5" ht="17.399999999999999" x14ac:dyDescent="0.3">
      <c r="B3" s="1" t="s">
        <v>0</v>
      </c>
      <c r="C3" s="2" t="s">
        <v>1</v>
      </c>
      <c r="D3" s="2" t="s">
        <v>2</v>
      </c>
      <c r="E3" s="3" t="s">
        <v>3</v>
      </c>
    </row>
    <row r="4" spans="2:5" x14ac:dyDescent="0.3">
      <c r="B4" s="4" t="s">
        <v>66</v>
      </c>
      <c r="C4" s="7"/>
      <c r="D4" s="7"/>
      <c r="E4" s="35"/>
    </row>
    <row r="5" spans="2:5" ht="27.6" x14ac:dyDescent="0.3">
      <c r="B5" s="4" t="s">
        <v>61</v>
      </c>
      <c r="C5" s="7" t="s">
        <v>67</v>
      </c>
      <c r="D5" s="8" t="s">
        <v>72</v>
      </c>
      <c r="E5" s="29" t="str">
        <f>IFERROR(C16*C17,"")</f>
        <v/>
      </c>
    </row>
    <row r="6" spans="2:5" ht="27.6" x14ac:dyDescent="0.3">
      <c r="B6" s="4" t="s">
        <v>62</v>
      </c>
      <c r="C6" s="7" t="s">
        <v>68</v>
      </c>
      <c r="D6" s="8" t="s">
        <v>73</v>
      </c>
      <c r="E6" s="32">
        <f>SUM(D18:D22)</f>
        <v>0</v>
      </c>
    </row>
    <row r="7" spans="2:5" ht="27.6" x14ac:dyDescent="0.3">
      <c r="B7" s="4" t="s">
        <v>63</v>
      </c>
      <c r="C7" s="7" t="s">
        <v>69</v>
      </c>
      <c r="D7" s="8" t="s">
        <v>74</v>
      </c>
      <c r="E7" s="32">
        <f>SUM(D23:D26)</f>
        <v>0</v>
      </c>
    </row>
    <row r="8" spans="2:5" ht="27.6" x14ac:dyDescent="0.3">
      <c r="B8" s="4" t="s">
        <v>64</v>
      </c>
      <c r="C8" s="7" t="s">
        <v>70</v>
      </c>
      <c r="D8" s="8" t="s">
        <v>75</v>
      </c>
      <c r="E8" s="32">
        <f>SUM(D27:D28)</f>
        <v>0</v>
      </c>
    </row>
    <row r="9" spans="2:5" ht="28.2" thickBot="1" x14ac:dyDescent="0.35">
      <c r="B9" s="5" t="s">
        <v>65</v>
      </c>
      <c r="C9" s="11" t="s">
        <v>71</v>
      </c>
      <c r="D9" s="12" t="s">
        <v>76</v>
      </c>
      <c r="E9" s="36">
        <f>D30-D29</f>
        <v>0</v>
      </c>
    </row>
    <row r="13" spans="2:5" ht="15" thickBot="1" x14ac:dyDescent="0.35"/>
    <row r="14" spans="2:5" x14ac:dyDescent="0.3">
      <c r="B14" s="20" t="s">
        <v>19</v>
      </c>
      <c r="C14" s="21"/>
      <c r="D14" s="22"/>
    </row>
    <row r="15" spans="2:5" x14ac:dyDescent="0.3">
      <c r="B15" s="23" t="s">
        <v>20</v>
      </c>
      <c r="C15" s="17" t="s">
        <v>21</v>
      </c>
      <c r="D15" s="24" t="s">
        <v>22</v>
      </c>
    </row>
    <row r="16" spans="2:5" x14ac:dyDescent="0.3">
      <c r="B16" s="19" t="s">
        <v>77</v>
      </c>
      <c r="C16" s="19" t="s">
        <v>84</v>
      </c>
      <c r="D16" s="33"/>
    </row>
    <row r="17" spans="2:4" x14ac:dyDescent="0.3">
      <c r="B17" s="19" t="s">
        <v>78</v>
      </c>
      <c r="C17" s="19" t="s">
        <v>85</v>
      </c>
      <c r="D17" s="34"/>
    </row>
    <row r="18" spans="2:4" x14ac:dyDescent="0.3">
      <c r="B18" s="19" t="s">
        <v>79</v>
      </c>
      <c r="C18" s="19" t="s">
        <v>86</v>
      </c>
      <c r="D18" s="33"/>
    </row>
    <row r="19" spans="2:4" x14ac:dyDescent="0.3">
      <c r="B19" s="19" t="s">
        <v>79</v>
      </c>
      <c r="C19" s="19" t="s">
        <v>86</v>
      </c>
      <c r="D19" s="33"/>
    </row>
    <row r="20" spans="2:4" x14ac:dyDescent="0.3">
      <c r="B20" s="19" t="s">
        <v>79</v>
      </c>
      <c r="C20" s="19" t="s">
        <v>86</v>
      </c>
      <c r="D20" s="33"/>
    </row>
    <row r="21" spans="2:4" x14ac:dyDescent="0.3">
      <c r="B21" s="19" t="s">
        <v>79</v>
      </c>
      <c r="C21" s="19" t="s">
        <v>86</v>
      </c>
      <c r="D21" s="33"/>
    </row>
    <row r="22" spans="2:4" x14ac:dyDescent="0.3">
      <c r="B22" s="19" t="s">
        <v>79</v>
      </c>
      <c r="C22" s="19" t="s">
        <v>86</v>
      </c>
      <c r="D22" s="33"/>
    </row>
    <row r="23" spans="2:4" x14ac:dyDescent="0.3">
      <c r="B23" s="19" t="s">
        <v>80</v>
      </c>
      <c r="C23" s="19" t="s">
        <v>87</v>
      </c>
      <c r="D23" s="33"/>
    </row>
    <row r="24" spans="2:4" x14ac:dyDescent="0.3">
      <c r="B24" s="19" t="s">
        <v>80</v>
      </c>
      <c r="C24" s="19" t="s">
        <v>87</v>
      </c>
      <c r="D24" s="33"/>
    </row>
    <row r="25" spans="2:4" x14ac:dyDescent="0.3">
      <c r="B25" s="19" t="s">
        <v>80</v>
      </c>
      <c r="C25" s="19" t="s">
        <v>87</v>
      </c>
      <c r="D25" s="33"/>
    </row>
    <row r="26" spans="2:4" x14ac:dyDescent="0.3">
      <c r="B26" s="19" t="s">
        <v>80</v>
      </c>
      <c r="C26" s="19" t="s">
        <v>87</v>
      </c>
      <c r="D26" s="33"/>
    </row>
    <row r="27" spans="2:4" x14ac:dyDescent="0.3">
      <c r="B27" s="19" t="s">
        <v>81</v>
      </c>
      <c r="C27" s="19" t="s">
        <v>88</v>
      </c>
      <c r="D27" s="33"/>
    </row>
    <row r="28" spans="2:4" x14ac:dyDescent="0.3">
      <c r="B28" s="19" t="s">
        <v>82</v>
      </c>
      <c r="C28" s="19" t="s">
        <v>89</v>
      </c>
      <c r="D28" s="33"/>
    </row>
    <row r="29" spans="2:4" x14ac:dyDescent="0.3">
      <c r="B29" s="19" t="s">
        <v>90</v>
      </c>
      <c r="C29" s="19" t="s">
        <v>91</v>
      </c>
      <c r="D29" s="33"/>
    </row>
    <row r="30" spans="2:4" x14ac:dyDescent="0.3">
      <c r="B30" s="19" t="s">
        <v>83</v>
      </c>
      <c r="C30" s="19" t="s">
        <v>92</v>
      </c>
      <c r="D30" s="33"/>
    </row>
  </sheetData>
  <mergeCells count="1">
    <mergeCell ref="B14:D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Revenue Drivers</vt:lpstr>
      <vt:lpstr>Profit Drivers</vt:lpstr>
      <vt:lpstr>Cash Flow Drivers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Devarati Dasgupta</dc:creator>
  <cp:lastModifiedBy>Devarati Dasgupta</cp:lastModifiedBy>
  <dcterms:created xsi:type="dcterms:W3CDTF">2024-11-07T23:08:00Z</dcterms:created>
  <dcterms:modified xsi:type="dcterms:W3CDTF">2024-11-08T02:47:45Z</dcterms:modified>
</cp:coreProperties>
</file>